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H120" i="2" l="1"/>
  <c r="H117" i="2" s="1"/>
  <c r="G120" i="2"/>
  <c r="G117" i="2" s="1"/>
  <c r="F120" i="2"/>
  <c r="F117" i="2" s="1"/>
  <c r="E120" i="2"/>
  <c r="E117" i="2" s="1"/>
  <c r="H119" i="2"/>
  <c r="G119" i="2"/>
  <c r="F119" i="2"/>
  <c r="E119" i="2"/>
  <c r="H116" i="2"/>
  <c r="G116" i="2"/>
  <c r="F116" i="2"/>
  <c r="E116" i="2"/>
  <c r="H115" i="2"/>
  <c r="G115" i="2"/>
  <c r="F115" i="2"/>
  <c r="E115" i="2"/>
  <c r="H113" i="2"/>
  <c r="G113" i="2"/>
  <c r="F113" i="2"/>
  <c r="E113" i="2"/>
  <c r="H112" i="2"/>
  <c r="G112" i="2"/>
  <c r="F112" i="2"/>
  <c r="E112" i="2"/>
  <c r="H111" i="2"/>
  <c r="G111" i="2"/>
  <c r="F111" i="2"/>
  <c r="E111" i="2"/>
  <c r="H109" i="2"/>
  <c r="G109" i="2"/>
  <c r="F109" i="2"/>
  <c r="E109" i="2"/>
  <c r="H108" i="2"/>
  <c r="G108" i="2"/>
  <c r="F108" i="2"/>
  <c r="E108" i="2"/>
  <c r="H107" i="2"/>
  <c r="G107" i="2"/>
  <c r="F107" i="2"/>
  <c r="E107" i="2"/>
  <c r="H106" i="2"/>
  <c r="G106" i="2"/>
  <c r="F106" i="2"/>
  <c r="E106" i="2"/>
  <c r="H105" i="2"/>
  <c r="G105" i="2"/>
  <c r="F105" i="2"/>
  <c r="E105" i="2"/>
  <c r="H103" i="2"/>
  <c r="G103" i="2"/>
  <c r="F103" i="2"/>
  <c r="E103" i="2"/>
  <c r="H102" i="2"/>
  <c r="G102" i="2"/>
  <c r="F102" i="2"/>
  <c r="E102" i="2"/>
  <c r="H101" i="2"/>
  <c r="G101" i="2"/>
  <c r="F101" i="2"/>
  <c r="E101" i="2"/>
  <c r="H100" i="2"/>
  <c r="G100" i="2"/>
  <c r="F100" i="2"/>
  <c r="E100" i="2"/>
  <c r="H99" i="2"/>
  <c r="G99" i="2"/>
  <c r="F99" i="2"/>
  <c r="E99" i="2"/>
  <c r="H98" i="2"/>
  <c r="G98" i="2"/>
  <c r="F98" i="2"/>
  <c r="E98" i="2"/>
  <c r="H97" i="2"/>
  <c r="G97" i="2"/>
  <c r="F97" i="2"/>
  <c r="E97" i="2"/>
  <c r="H96" i="2"/>
  <c r="G96" i="2"/>
  <c r="F96" i="2"/>
  <c r="E96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<sst xmlns="http://schemas.openxmlformats.org/spreadsheetml/2006/main" count="206" uniqueCount="204">
  <si>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</si>
  <si>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</si>
  <si>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</si>
  <si>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</si>
  <si>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</si>
  <si>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</si>
  <si>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</si>
  <si>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</si>
  <si>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</si>
  <si>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</si>
  <si>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</si>
  <si>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</si>
  <si>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</si>
  <si>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</si>
  <si>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</si>
  <si>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</si>
  <si>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</si>
  <si>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</si>
  <si>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</si>
  <si>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</si>
  <si>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</si>
  <si>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</si>
  <si>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</si>
  <si>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</si>
  <si>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</si>
  <si>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</si>
  <si>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</si>
  <si>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</si>
  <si>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</si>
  <si>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</si>
  <si>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</si>
  <si>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</si>
  <si>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</si>
  <si>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</si>
  <si>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</si>
  <si>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</si>
  <si>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</si>
  <si>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</si>
  <si>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</si>
  <si>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</si>
  <si>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</si>
  <si>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</si>
  <si>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</si>
  <si>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</si>
  <si>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</si>
  <si>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</si>
  <si>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</si>
  <si>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</si>
  <si>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</si>
  <si>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</si>
  <si>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</si>
  <si>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</si>
  <si>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</si>
  <si>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</si>
  <si>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</si>
  <si>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</si>
  <si>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</si>
  <si>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</si>
  <si>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</si>
  <si>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</si>
  <si>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</si>
  <si>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</si>
  <si>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</si>
  <si>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</si>
  <si>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</si>
  <si>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</si>
  <si>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</si>
  <si>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</si>
  <si>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</si>
  <si>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</si>
  <si>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</si>
  <si>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</si>
  <si>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</si>
  <si>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</si>
  <si>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</si>
  <si>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</si>
  <si>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</si>
  <si>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</si>
  <si>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</si>
  <si>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</si>
  <si>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</si>
  <si>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</si>
  <si>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</si>
  <si>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</si>
  <si>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</si>
  <si>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</si>
  <si>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</si>
  <si>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</si>
  <si>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</si>
  <si>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</si>
  <si>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</si>
  <si>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</si>
  <si>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</si>
  <si>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</si>
  <si>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</si>
  <si>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</si>
  <si>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</si>
  <si>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</si>
  <si>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</si>
  <si>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</si>
  <si>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</si>
  <si>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</si>
  <si>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</si>
  <si>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</si>
  <si>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</si>
  <si>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</si>
  <si>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</si>
  <si>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</si>
  <si>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</si>
  <si>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</si>
  <si>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</si>
  <si>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</si>
  <si>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</si>
  <si>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</si>
  <si>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</si>
  <si>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</si>
  <si>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</si>
  <si>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</si>
  <si>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</si>
  <si>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</si>
  <si>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</si>
  <si>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</si>
  <si>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</si>
  <si>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</si>
  <si>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</si>
  <si>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</si>
  <si>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</si>
  <si>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</si>
  <si>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</si>
  <si>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</si>
  <si>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</si>
  <si>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</si>
  <si>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</si>
  <si>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</si>
  <si>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</si>
  <si>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</si>
  <si>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</si>
  <si>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</si>
  <si>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</si>
  <si>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</si>
  <si>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</si>
  <si>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</si>
  <si>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</si>
  <si>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</si>
  <si>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</si>
  <si>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</si>
  <si>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</si>
  <si>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</si>
  <si>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</si>
  <si>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</si>
  <si>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</si>
  <si>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</si>
  <si>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</si>
  <si>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</si>
  <si>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</si>
  <si>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</si>
  <si>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</si>
  <si>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</si>
  <si>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</si>
  <si>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</si>
  <si>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</si>
  <si>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</si>
  <si>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</si>
  <si>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</si>
  <si>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</si>
  <si>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</si>
  <si>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</si>
  <si>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</si>
  <si>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</si>
  <si>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</si>
  <si>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</si>
  <si>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</si>
  <si>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</si>
  <si>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</si>
  <si>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</si>
  <si>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</si>
  <si>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</si>
  <si>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</si>
  <si>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</si>
  <si>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</si>
  <si>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</si>
  <si>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</si>
  <si>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</si>
  <si>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</si>
  <si>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</si>
  <si>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</si>
  <si>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</si>
  <si>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</si>
  <si>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</si>
  <si>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</si>
  <si>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</si>
  <si>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</si>
  <si>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</si>
  <si>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</si>
  <si>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</si>
  <si>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</si>
  <si>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</si>
  <si>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</si>
  <si>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</si>
  <si>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</si>
  <si>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</si>
  <si>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</si>
  <si>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NUTRI DAR</t>
  </si>
  <si>
    <t>دار الغذاء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</si>
</sst>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E2" sqref="E2"/>
    </sheetView>
  </sheetViews>
  <sheetFormatPr defaultColWidth="9.109375" defaultRowHeight="15" x14ac:dyDescent="0.25"/>
  <cols>
    <col min="1" max="3" width="9.109375" style="1"/>
    <col min="4" max="4" width="52.5546875" style="11" bestFit="1" customWidth="1"/>
    <col min="5" max="5" width="19" style="11" customWidth="1"/>
    <col min="6" max="7" width="16.109375" style="9" bestFit="1" customWidth="1"/>
    <col min="8" max="8" width="16.109375" style="9" customWidth="1"/>
    <col min="9" max="9" width="42.6640625" style="25" bestFit="1" customWidth="1"/>
    <col min="10" max="10" width="9.44140625" style="2" customWidth="1"/>
    <col min="11" max="31" width="9.109375" style="2"/>
    <col min="32" max="16384" width="9.109375" style="1"/>
  </cols>
  <sheetData>
    <row r="2" spans="4:18" ht="15.6" x14ac:dyDescent="0.3">
      <c r="D2" s="38" t="s">
        <v>202</v>
      </c>
      <c r="E2" s="38"/>
      <c r="F2" s="38">
        <v>141094</v>
      </c>
      <c r="G2" s="39"/>
      <c r="I2" s="40" t="s">
        <v>203</v>
      </c>
    </row>
    <row r="4" spans="4:18" ht="24.9" customHeight="1" x14ac:dyDescent="0.25">
      <c r="D4" s="30" t="s">
        <v>122</v>
      </c>
      <c r="E4" s="31">
        <v>2021</v>
      </c>
      <c r="F4" s="31">
        <v>2020</v>
      </c>
      <c r="G4" s="31">
        <v>2019</v>
      </c>
      <c r="H4" s="31">
        <v>2018</v>
      </c>
      <c r="I4" s="29" t="s">
        <v>0</v>
      </c>
    </row>
    <row r="5" spans="4:18" ht="24.9" customHeight="1" x14ac:dyDescent="0.25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" customHeight="1" x14ac:dyDescent="0.25">
      <c r="D6" s="13" t="s">
        <v>194</v>
      </c>
      <c r="E6" s="47">
        <v>2.23</v>
      </c>
      <c r="F6" s="47">
        <v>1.83</v>
      </c>
      <c r="G6" s="47">
        <v>1.74</v>
      </c>
      <c r="H6" s="47">
        <v>0.5</v>
      </c>
      <c r="I6" s="4" t="s">
        <v>195</v>
      </c>
    </row>
    <row r="7" spans="4:18" ht="20.100000000000001" customHeight="1" x14ac:dyDescent="0.25">
      <c r="D7" s="13" t="s">
        <v>87</v>
      </c>
      <c r="E7" s="47">
        <v>6290274.4199999999</v>
      </c>
      <c r="F7" s="16">
        <v>2403568.04</v>
      </c>
      <c r="G7" s="16">
        <v>5259692.7300000004</v>
      </c>
      <c r="H7" s="16">
        <v>559652.42000000004</v>
      </c>
      <c r="I7" s="4" t="s">
        <v>88</v>
      </c>
      <c r="O7" s="60"/>
      <c r="P7" s="60"/>
      <c r="Q7" s="60"/>
      <c r="R7" s="60"/>
    </row>
    <row r="8" spans="4:18" ht="20.100000000000001" customHeight="1" x14ac:dyDescent="0.25">
      <c r="D8" s="13" t="s">
        <v>21</v>
      </c>
      <c r="E8" s="47">
        <v>3304593</v>
      </c>
      <c r="F8" s="16">
        <v>1310672</v>
      </c>
      <c r="G8" s="16">
        <v>4202430</v>
      </c>
      <c r="H8" s="16">
        <v>1008628</v>
      </c>
      <c r="I8" s="4" t="s">
        <v>1</v>
      </c>
      <c r="O8" s="60"/>
      <c r="P8" s="60"/>
      <c r="Q8" s="60"/>
      <c r="R8" s="60"/>
    </row>
    <row r="9" spans="4:18" ht="20.100000000000001" customHeight="1" x14ac:dyDescent="0.25">
      <c r="D9" s="13" t="s">
        <v>22</v>
      </c>
      <c r="E9" s="47">
        <v>5542</v>
      </c>
      <c r="F9" s="16">
        <v>413</v>
      </c>
      <c r="G9" s="16">
        <v>4815</v>
      </c>
      <c r="H9" s="16">
        <v>1774</v>
      </c>
      <c r="I9" s="4" t="s">
        <v>2</v>
      </c>
      <c r="O9" s="60"/>
      <c r="P9" s="60"/>
      <c r="Q9" s="60"/>
      <c r="R9" s="60"/>
    </row>
    <row r="10" spans="4:18" ht="20.100000000000001" customHeight="1" x14ac:dyDescent="0.25">
      <c r="D10" s="13" t="s">
        <v>196</v>
      </c>
      <c r="E10" s="16">
        <v>11615912</v>
      </c>
      <c r="F10" s="16">
        <v>11615912</v>
      </c>
      <c r="G10" s="16">
        <v>11615912</v>
      </c>
      <c r="H10" s="16">
        <v>11615912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5">
      <c r="D11" s="13" t="s">
        <v>89</v>
      </c>
      <c r="E11" s="16">
        <v>25903483.760000002</v>
      </c>
      <c r="F11" s="16">
        <v>21257118.960000001</v>
      </c>
      <c r="G11" s="16">
        <v>20211686.879999999</v>
      </c>
      <c r="H11" s="16">
        <v>5807956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5">
      <c r="D12" s="14" t="s">
        <v>198</v>
      </c>
      <c r="E12" s="63">
        <v>44561</v>
      </c>
      <c r="F12" s="63">
        <v>44196</v>
      </c>
      <c r="G12" s="63">
        <v>43830</v>
      </c>
      <c r="H12" s="63">
        <v>43465</v>
      </c>
      <c r="I12" s="5" t="s">
        <v>199</v>
      </c>
      <c r="O12" s="60"/>
      <c r="P12" s="60"/>
      <c r="Q12" s="60"/>
      <c r="R12" s="60"/>
    </row>
    <row r="13" spans="4:18" ht="17.399999999999999" x14ac:dyDescent="0.25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6" x14ac:dyDescent="0.25">
      <c r="F14" s="61"/>
      <c r="G14" s="37"/>
      <c r="H14" s="37"/>
      <c r="I14" s="10"/>
      <c r="O14" s="60"/>
      <c r="P14" s="60"/>
      <c r="Q14" s="60"/>
      <c r="R14" s="60"/>
    </row>
    <row r="15" spans="4:18" ht="24.9" customHeight="1" x14ac:dyDescent="0.25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5">
      <c r="D16" s="12" t="s">
        <v>50</v>
      </c>
      <c r="E16" s="41">
        <v>546452</v>
      </c>
      <c r="F16" s="41">
        <v>461245</v>
      </c>
      <c r="G16" s="41">
        <v>580631</v>
      </c>
      <c r="H16" s="41">
        <v>395323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5">
      <c r="D17" s="13" t="s">
        <v>91</v>
      </c>
      <c r="E17" s="16">
        <v>3738610</v>
      </c>
      <c r="F17" s="16">
        <v>3992266</v>
      </c>
      <c r="G17" s="16">
        <v>3588896</v>
      </c>
      <c r="H17" s="16">
        <v>3635281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5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5">
      <c r="D19" s="13" t="s">
        <v>119</v>
      </c>
      <c r="E19" s="16">
        <v>2065048</v>
      </c>
      <c r="F19" s="16">
        <v>1760450</v>
      </c>
      <c r="G19" s="16">
        <v>1687662</v>
      </c>
      <c r="H19" s="16">
        <v>1979800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5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5">
      <c r="D21" s="20" t="s">
        <v>111</v>
      </c>
      <c r="E21" s="16">
        <v>2191309</v>
      </c>
      <c r="F21" s="16">
        <v>2452106</v>
      </c>
      <c r="G21" s="16">
        <v>2318119</v>
      </c>
      <c r="H21" s="16">
        <v>2883750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5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5">
      <c r="D23" s="13" t="s">
        <v>93</v>
      </c>
      <c r="E23" s="16">
        <v>9085730</v>
      </c>
      <c r="F23" s="16">
        <v>9167493</v>
      </c>
      <c r="G23" s="16">
        <v>8636086</v>
      </c>
      <c r="H23" s="16">
        <v>9493207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5">
      <c r="D24" s="13" t="s">
        <v>69</v>
      </c>
      <c r="E24" s="16">
        <v>0</v>
      </c>
      <c r="F24" s="16">
        <v>0</v>
      </c>
      <c r="G24" s="16">
        <v>0</v>
      </c>
      <c r="H24" s="16">
        <v>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5">
      <c r="D25" s="13" t="s">
        <v>95</v>
      </c>
      <c r="E25" s="16">
        <v>2686147</v>
      </c>
      <c r="F25" s="16">
        <v>2853421</v>
      </c>
      <c r="G25" s="16">
        <v>3095734</v>
      </c>
      <c r="H25" s="16">
        <v>2374665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5">
      <c r="D26" s="13" t="s">
        <v>116</v>
      </c>
      <c r="E26" s="16">
        <v>217211</v>
      </c>
      <c r="F26" s="16">
        <v>217211</v>
      </c>
      <c r="G26" s="16">
        <v>217211</v>
      </c>
      <c r="H26" s="16">
        <v>217211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5">
      <c r="D27" s="13" t="s">
        <v>70</v>
      </c>
      <c r="E27" s="16">
        <v>0</v>
      </c>
      <c r="F27" s="16">
        <v>0</v>
      </c>
      <c r="G27" s="16">
        <v>0</v>
      </c>
      <c r="H27" s="16">
        <v>418479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5">
      <c r="D28" s="13" t="s">
        <v>51</v>
      </c>
      <c r="E28" s="16">
        <v>2903358</v>
      </c>
      <c r="F28" s="16">
        <v>3070632</v>
      </c>
      <c r="G28" s="16">
        <v>3312945</v>
      </c>
      <c r="H28" s="16">
        <v>3010355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5">
      <c r="D29" s="13" t="s">
        <v>52</v>
      </c>
      <c r="E29" s="16">
        <v>671928</v>
      </c>
      <c r="F29" s="16">
        <v>685334</v>
      </c>
      <c r="G29" s="16">
        <v>674719</v>
      </c>
      <c r="H29" s="16">
        <v>677683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5">
      <c r="D30" s="21" t="s">
        <v>24</v>
      </c>
      <c r="E30" s="42">
        <v>12661016</v>
      </c>
      <c r="F30" s="42">
        <v>12923459</v>
      </c>
      <c r="G30" s="42">
        <v>12623750</v>
      </c>
      <c r="H30" s="42">
        <v>13181245</v>
      </c>
      <c r="I30" s="22" t="s">
        <v>98</v>
      </c>
      <c r="O30" s="60"/>
      <c r="P30" s="60"/>
      <c r="Q30" s="60"/>
      <c r="R30" s="60"/>
    </row>
    <row r="31" spans="4:18" ht="15.6" x14ac:dyDescent="0.25">
      <c r="F31" s="18"/>
      <c r="G31" s="18"/>
      <c r="H31" s="18"/>
      <c r="O31" s="60"/>
      <c r="P31" s="60"/>
      <c r="Q31" s="60"/>
      <c r="R31" s="60"/>
    </row>
    <row r="32" spans="4:18" ht="15.6" x14ac:dyDescent="0.25">
      <c r="F32" s="18"/>
      <c r="G32" s="18"/>
      <c r="H32" s="18"/>
      <c r="O32" s="60"/>
      <c r="P32" s="60"/>
      <c r="Q32" s="60"/>
      <c r="R32" s="60"/>
    </row>
    <row r="33" spans="4:18" ht="24.9" customHeight="1" x14ac:dyDescent="0.25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" customHeight="1" x14ac:dyDescent="0.25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5">
      <c r="D35" s="12" t="s">
        <v>71</v>
      </c>
      <c r="E35" s="41">
        <v>2557140</v>
      </c>
      <c r="F35" s="41">
        <v>2894107</v>
      </c>
      <c r="G35" s="41">
        <v>2253961</v>
      </c>
      <c r="H35" s="41">
        <v>2662299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5">
      <c r="D36" s="13" t="s">
        <v>72</v>
      </c>
      <c r="E36" s="16">
        <v>521802</v>
      </c>
      <c r="F36" s="16">
        <v>475203</v>
      </c>
      <c r="G36" s="16">
        <v>512484</v>
      </c>
      <c r="H36" s="16">
        <v>419487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5">
      <c r="D37" s="13" t="s">
        <v>73</v>
      </c>
      <c r="E37" s="16">
        <v>2683676</v>
      </c>
      <c r="F37" s="16">
        <v>2537020</v>
      </c>
      <c r="G37" s="16">
        <v>2647273</v>
      </c>
      <c r="H37" s="16">
        <v>3342066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5">
      <c r="D38" s="13" t="s">
        <v>74</v>
      </c>
      <c r="E38" s="16">
        <v>133950</v>
      </c>
      <c r="F38" s="16">
        <v>283200</v>
      </c>
      <c r="G38" s="16">
        <v>283200</v>
      </c>
      <c r="H38" s="16">
        <v>122221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5">
      <c r="D39" s="13" t="s">
        <v>75</v>
      </c>
      <c r="E39" s="16">
        <v>6127795</v>
      </c>
      <c r="F39" s="16">
        <v>6505196</v>
      </c>
      <c r="G39" s="16">
        <v>6026996</v>
      </c>
      <c r="H39" s="16">
        <v>6731973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5">
      <c r="D40" s="13" t="s">
        <v>76</v>
      </c>
      <c r="E40" s="16">
        <v>0</v>
      </c>
      <c r="F40" s="16">
        <v>145450</v>
      </c>
      <c r="G40" s="16">
        <v>403650</v>
      </c>
      <c r="H40" s="16">
        <v>277779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5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5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5">
      <c r="D43" s="21" t="s">
        <v>78</v>
      </c>
      <c r="E43" s="42">
        <v>6127795</v>
      </c>
      <c r="F43" s="42">
        <v>6650646</v>
      </c>
      <c r="G43" s="42">
        <v>6430646</v>
      </c>
      <c r="H43" s="42">
        <v>7009752</v>
      </c>
      <c r="I43" s="22" t="s">
        <v>104</v>
      </c>
      <c r="O43" s="60"/>
      <c r="P43" s="60"/>
      <c r="Q43" s="60"/>
      <c r="R43" s="60"/>
    </row>
    <row r="44" spans="4:18" ht="15.6" x14ac:dyDescent="0.25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" customHeight="1" x14ac:dyDescent="0.25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5">
      <c r="D46" s="12" t="s">
        <v>26</v>
      </c>
      <c r="E46" s="44">
        <v>11615912</v>
      </c>
      <c r="F46" s="44">
        <v>11615912</v>
      </c>
      <c r="G46" s="44">
        <v>11615912</v>
      </c>
      <c r="H46" s="44">
        <v>11615912</v>
      </c>
      <c r="I46" s="6" t="s">
        <v>6</v>
      </c>
      <c r="O46" s="60"/>
      <c r="P46" s="60"/>
      <c r="Q46" s="60"/>
      <c r="R46" s="60"/>
    </row>
    <row r="47" spans="4:18" ht="20.100000000000001" customHeight="1" x14ac:dyDescent="0.25">
      <c r="D47" s="13" t="s">
        <v>27</v>
      </c>
      <c r="E47" s="43">
        <v>11615912</v>
      </c>
      <c r="F47" s="43">
        <v>11615912</v>
      </c>
      <c r="G47" s="43">
        <v>11615912</v>
      </c>
      <c r="H47" s="43">
        <v>11615912</v>
      </c>
      <c r="I47" s="7" t="s">
        <v>7</v>
      </c>
      <c r="O47" s="60"/>
      <c r="P47" s="60"/>
      <c r="Q47" s="60"/>
      <c r="R47" s="60"/>
    </row>
    <row r="48" spans="4:18" ht="20.100000000000001" customHeight="1" x14ac:dyDescent="0.25">
      <c r="D48" s="13" t="s">
        <v>106</v>
      </c>
      <c r="E48" s="43">
        <v>11615912</v>
      </c>
      <c r="F48" s="43">
        <v>11615912</v>
      </c>
      <c r="G48" s="43">
        <v>11615912</v>
      </c>
      <c r="H48" s="43">
        <v>11615912</v>
      </c>
      <c r="I48" s="7" t="s">
        <v>8</v>
      </c>
      <c r="O48" s="60"/>
      <c r="P48" s="60"/>
      <c r="Q48" s="60"/>
      <c r="R48" s="60"/>
    </row>
    <row r="49" spans="4:18" ht="20.100000000000001" customHeight="1" x14ac:dyDescent="0.25">
      <c r="D49" s="13" t="s">
        <v>53</v>
      </c>
      <c r="E49" s="43">
        <v>624116</v>
      </c>
      <c r="F49" s="43">
        <v>596735</v>
      </c>
      <c r="G49" s="43">
        <v>589826</v>
      </c>
      <c r="H49" s="43">
        <v>587368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5">
      <c r="D50" s="13" t="s">
        <v>28</v>
      </c>
      <c r="E50" s="43">
        <v>1002</v>
      </c>
      <c r="F50" s="43">
        <v>1002</v>
      </c>
      <c r="G50" s="43">
        <v>1002</v>
      </c>
      <c r="H50" s="43">
        <v>1002</v>
      </c>
      <c r="I50" s="7" t="s">
        <v>9</v>
      </c>
      <c r="O50" s="60"/>
      <c r="P50" s="60"/>
      <c r="Q50" s="60"/>
      <c r="R50" s="60"/>
    </row>
    <row r="51" spans="4:18" ht="20.100000000000001" customHeight="1" x14ac:dyDescent="0.25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5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5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5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5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5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5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5">
      <c r="D58" s="13" t="s">
        <v>35</v>
      </c>
      <c r="E58" s="43">
        <v>-5714798</v>
      </c>
      <c r="F58" s="43">
        <v>-5947825</v>
      </c>
      <c r="G58" s="43">
        <v>-6020625</v>
      </c>
      <c r="H58" s="43">
        <v>-6039778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5">
      <c r="D59" s="13" t="s">
        <v>34</v>
      </c>
      <c r="E59" s="43">
        <v>6526232</v>
      </c>
      <c r="F59" s="43">
        <v>6265824</v>
      </c>
      <c r="G59" s="43">
        <v>6186115</v>
      </c>
      <c r="H59" s="43">
        <v>6164504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5">
      <c r="D60" s="27" t="s">
        <v>185</v>
      </c>
      <c r="E60" s="43">
        <v>6989</v>
      </c>
      <c r="F60" s="43">
        <v>6989</v>
      </c>
      <c r="G60" s="43">
        <v>6989</v>
      </c>
      <c r="H60" s="43">
        <v>6989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5">
      <c r="D61" s="14" t="s">
        <v>54</v>
      </c>
      <c r="E61" s="45">
        <v>12661016</v>
      </c>
      <c r="F61" s="45">
        <v>12923459</v>
      </c>
      <c r="G61" s="45">
        <v>12623750</v>
      </c>
      <c r="H61" s="45">
        <v>13181245</v>
      </c>
      <c r="I61" s="8" t="s">
        <v>13</v>
      </c>
      <c r="O61" s="60"/>
      <c r="P61" s="60"/>
      <c r="Q61" s="60"/>
      <c r="R61" s="60"/>
    </row>
    <row r="62" spans="4:18" ht="15.6" x14ac:dyDescent="0.25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6" x14ac:dyDescent="0.25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" customHeight="1" x14ac:dyDescent="0.25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5">
      <c r="D65" s="12" t="s">
        <v>186</v>
      </c>
      <c r="E65" s="44">
        <v>11264498</v>
      </c>
      <c r="F65" s="44">
        <v>12365839</v>
      </c>
      <c r="G65" s="44">
        <v>13821571</v>
      </c>
      <c r="H65" s="44">
        <v>13644354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5">
      <c r="D66" s="13" t="s">
        <v>187</v>
      </c>
      <c r="E66" s="43">
        <v>8708627</v>
      </c>
      <c r="F66" s="43">
        <v>9044552</v>
      </c>
      <c r="G66" s="43">
        <v>9821752</v>
      </c>
      <c r="H66" s="43">
        <v>9709451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5">
      <c r="D67" s="13" t="s">
        <v>85</v>
      </c>
      <c r="E67" s="43">
        <v>2555871</v>
      </c>
      <c r="F67" s="43">
        <v>3321287</v>
      </c>
      <c r="G67" s="43">
        <v>3999819</v>
      </c>
      <c r="H67" s="43">
        <v>3934903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5">
      <c r="D68" s="13" t="s">
        <v>188</v>
      </c>
      <c r="E68" s="43">
        <v>810681</v>
      </c>
      <c r="F68" s="43">
        <v>770091</v>
      </c>
      <c r="G68" s="43">
        <v>835128</v>
      </c>
      <c r="H68" s="43">
        <v>897669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5">
      <c r="D69" s="13" t="s">
        <v>189</v>
      </c>
      <c r="E69" s="43">
        <v>1263726</v>
      </c>
      <c r="F69" s="43">
        <v>2143867</v>
      </c>
      <c r="G69" s="43">
        <v>2748667</v>
      </c>
      <c r="H69" s="43">
        <v>2852399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5">
      <c r="D70" s="13" t="s">
        <v>190</v>
      </c>
      <c r="E70" s="43">
        <v>249766</v>
      </c>
      <c r="F70" s="43">
        <v>280483</v>
      </c>
      <c r="G70" s="43">
        <v>254331</v>
      </c>
      <c r="H70" s="43">
        <v>297692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5">
      <c r="D71" s="13" t="s">
        <v>80</v>
      </c>
      <c r="E71" s="43">
        <v>60935</v>
      </c>
      <c r="F71" s="43">
        <v>93056</v>
      </c>
      <c r="G71" s="43">
        <v>83839</v>
      </c>
      <c r="H71" s="43">
        <v>164182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5">
      <c r="D72" s="13" t="s">
        <v>81</v>
      </c>
      <c r="E72" s="43">
        <v>420529</v>
      </c>
      <c r="F72" s="43">
        <v>314273</v>
      </c>
      <c r="G72" s="43">
        <v>332185</v>
      </c>
      <c r="H72" s="43">
        <v>20653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5">
      <c r="D73" s="13" t="s">
        <v>82</v>
      </c>
      <c r="E73" s="43">
        <v>17853</v>
      </c>
      <c r="F73" s="43">
        <v>16877</v>
      </c>
      <c r="G73" s="43">
        <v>15854</v>
      </c>
      <c r="H73" s="43">
        <v>18646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5">
      <c r="D74" s="13" t="s">
        <v>83</v>
      </c>
      <c r="E74" s="43">
        <v>0</v>
      </c>
      <c r="F74" s="43">
        <v>78495</v>
      </c>
      <c r="G74" s="43">
        <v>81165</v>
      </c>
      <c r="H74" s="43">
        <v>165573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5">
      <c r="D75" s="13" t="s">
        <v>191</v>
      </c>
      <c r="E75" s="43">
        <v>438382</v>
      </c>
      <c r="F75" s="43">
        <v>252655</v>
      </c>
      <c r="G75" s="43">
        <v>266874</v>
      </c>
      <c r="H75" s="43">
        <v>-126274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5">
      <c r="D76" s="13" t="s">
        <v>84</v>
      </c>
      <c r="E76" s="43">
        <v>164568</v>
      </c>
      <c r="F76" s="43">
        <v>183561</v>
      </c>
      <c r="G76" s="43">
        <v>242299</v>
      </c>
      <c r="H76" s="43">
        <v>222009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5">
      <c r="D77" s="13" t="s">
        <v>123</v>
      </c>
      <c r="E77" s="43">
        <v>273814</v>
      </c>
      <c r="F77" s="43">
        <v>69094</v>
      </c>
      <c r="G77" s="43">
        <v>24575</v>
      </c>
      <c r="H77" s="43">
        <v>-348283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5">
      <c r="D78" s="13" t="s">
        <v>86</v>
      </c>
      <c r="E78" s="43">
        <v>13406</v>
      </c>
      <c r="F78" s="43">
        <v>-10615</v>
      </c>
      <c r="G78" s="43">
        <v>2964</v>
      </c>
      <c r="H78" s="43">
        <v>-601545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5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5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5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5">
      <c r="D82" s="13" t="s">
        <v>118</v>
      </c>
      <c r="E82" s="43">
        <v>260408</v>
      </c>
      <c r="F82" s="43">
        <v>79709</v>
      </c>
      <c r="G82" s="43">
        <v>21611</v>
      </c>
      <c r="H82" s="43">
        <v>253262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5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5">
      <c r="D84" s="14" t="s">
        <v>129</v>
      </c>
      <c r="E84" s="45">
        <v>260408</v>
      </c>
      <c r="F84" s="45">
        <v>79709</v>
      </c>
      <c r="G84" s="45">
        <v>21611</v>
      </c>
      <c r="H84" s="45">
        <v>253262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5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5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5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5">
      <c r="D88" s="12" t="s">
        <v>38</v>
      </c>
      <c r="E88" s="44">
        <v>-13958</v>
      </c>
      <c r="F88" s="44">
        <v>68148</v>
      </c>
      <c r="G88" s="44">
        <v>-24164</v>
      </c>
      <c r="H88" s="44">
        <v>204192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5">
      <c r="D89" s="13" t="s">
        <v>39</v>
      </c>
      <c r="E89" s="43">
        <v>433712</v>
      </c>
      <c r="F89" s="43">
        <v>506701</v>
      </c>
      <c r="G89" s="43">
        <v>1299474</v>
      </c>
      <c r="H89" s="43">
        <v>-293853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5">
      <c r="D90" s="13" t="s">
        <v>40</v>
      </c>
      <c r="E90" s="43">
        <v>-82492</v>
      </c>
      <c r="F90" s="43">
        <v>-36793</v>
      </c>
      <c r="G90" s="43">
        <v>-556921</v>
      </c>
      <c r="H90" s="43">
        <v>-598626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5">
      <c r="D91" s="13" t="s">
        <v>41</v>
      </c>
      <c r="E91" s="43">
        <v>-312612</v>
      </c>
      <c r="F91" s="43">
        <v>-552014</v>
      </c>
      <c r="G91" s="43">
        <v>-650242</v>
      </c>
      <c r="H91" s="43">
        <v>664123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5">
      <c r="D92" s="21" t="s">
        <v>42</v>
      </c>
      <c r="E92" s="45">
        <v>24650</v>
      </c>
      <c r="F92" s="45">
        <v>-13958</v>
      </c>
      <c r="G92" s="45">
        <v>68147</v>
      </c>
      <c r="H92" s="45">
        <v>-24164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5">
      <c r="D93" s="15"/>
      <c r="E93" s="15"/>
      <c r="F93" s="17"/>
      <c r="G93" s="17"/>
      <c r="H93" s="17"/>
      <c r="I93" s="10"/>
    </row>
    <row r="94" spans="4:18" ht="15.6" x14ac:dyDescent="0.25">
      <c r="D94" s="15"/>
      <c r="E94" s="15"/>
      <c r="I94" s="10"/>
    </row>
    <row r="95" spans="4:18" ht="20.100000000000001" customHeight="1" x14ac:dyDescent="0.25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5">
      <c r="D96" s="12" t="s">
        <v>134</v>
      </c>
      <c r="E96" s="46">
        <f>+E8*100/E10</f>
        <v>28.448846719913167</v>
      </c>
      <c r="F96" s="46">
        <f>+F8*100/F10</f>
        <v>11.283418813778892</v>
      </c>
      <c r="G96" s="46">
        <f>+G8*100/G10</f>
        <v>36.17821829228734</v>
      </c>
      <c r="H96" s="46">
        <f>+H8*100/H10</f>
        <v>8.6831580680018927</v>
      </c>
      <c r="I96" s="3" t="s">
        <v>135</v>
      </c>
    </row>
    <row r="97" spans="1:10" ht="20.100000000000001" customHeight="1" x14ac:dyDescent="0.25">
      <c r="D97" s="13" t="s">
        <v>136</v>
      </c>
      <c r="E97" s="47">
        <f>+E84/E10</f>
        <v>2.2418213912088866E-2</v>
      </c>
      <c r="F97" s="47">
        <f>+F84/F10</f>
        <v>6.8620526739527638E-3</v>
      </c>
      <c r="G97" s="47">
        <f>+G84/G10</f>
        <v>1.8604651963616803E-3</v>
      </c>
      <c r="H97" s="47">
        <f>+H84/H10</f>
        <v>2.1803023301140711E-2</v>
      </c>
      <c r="I97" s="4" t="s">
        <v>137</v>
      </c>
    </row>
    <row r="98" spans="1:10" ht="20.100000000000001" customHeight="1" x14ac:dyDescent="0.25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5">
      <c r="D99" s="13" t="s">
        <v>140</v>
      </c>
      <c r="E99" s="47">
        <f>+E59/E10</f>
        <v>0.56183552354735466</v>
      </c>
      <c r="F99" s="47">
        <f>+F59/F10</f>
        <v>0.5394173096352658</v>
      </c>
      <c r="G99" s="47">
        <f>+G59/G10</f>
        <v>0.53255525696131312</v>
      </c>
      <c r="H99" s="47">
        <f>+H59/H10</f>
        <v>0.53069479176495138</v>
      </c>
      <c r="I99" s="4" t="s">
        <v>141</v>
      </c>
    </row>
    <row r="100" spans="1:10" ht="20.100000000000001" customHeight="1" x14ac:dyDescent="0.25">
      <c r="D100" s="13" t="s">
        <v>142</v>
      </c>
      <c r="E100" s="47">
        <f>+E11/E84</f>
        <v>99.472688089459623</v>
      </c>
      <c r="F100" s="47">
        <f>+F11/F84</f>
        <v>266.68405023272152</v>
      </c>
      <c r="G100" s="47">
        <f>+G11/G84</f>
        <v>935.2499597427236</v>
      </c>
      <c r="H100" s="47">
        <f>+H11/H84</f>
        <v>22.93259944247459</v>
      </c>
      <c r="I100" s="4" t="s">
        <v>143</v>
      </c>
    </row>
    <row r="101" spans="1:10" ht="20.100000000000001" customHeight="1" x14ac:dyDescent="0.25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5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5">
      <c r="D103" s="14" t="s">
        <v>148</v>
      </c>
      <c r="E103" s="48">
        <f>+E11/E59</f>
        <v>3.9691331475804112</v>
      </c>
      <c r="F103" s="48">
        <f>+F11/F59</f>
        <v>3.3925496407176454</v>
      </c>
      <c r="G103" s="48">
        <f>+G11/G59</f>
        <v>3.267266593007081</v>
      </c>
      <c r="H103" s="48">
        <f>+H11/H59</f>
        <v>0.94216112115427286</v>
      </c>
      <c r="I103" s="8" t="s">
        <v>149</v>
      </c>
    </row>
    <row r="104" spans="1:10" ht="20.100000000000001" customHeight="1" x14ac:dyDescent="0.25">
      <c r="D104" s="49"/>
      <c r="E104" s="50"/>
      <c r="F104" s="50"/>
      <c r="G104" s="50"/>
      <c r="H104" s="50"/>
      <c r="I104" s="51"/>
    </row>
    <row r="105" spans="1:10" ht="20.100000000000001" customHeight="1" x14ac:dyDescent="0.25">
      <c r="D105" s="52" t="s">
        <v>150</v>
      </c>
      <c r="E105" s="53">
        <f>+E67*100/E65</f>
        <v>22.689612976983085</v>
      </c>
      <c r="F105" s="53">
        <f>+F67*100/F65</f>
        <v>26.858565763309713</v>
      </c>
      <c r="G105" s="53">
        <f>+G67*100/G65</f>
        <v>28.938960701355875</v>
      </c>
      <c r="H105" s="53">
        <f>+H67*100/H65</f>
        <v>28.839056799611033</v>
      </c>
      <c r="I105" s="3" t="s">
        <v>151</v>
      </c>
    </row>
    <row r="106" spans="1:10" ht="20.100000000000001" customHeight="1" x14ac:dyDescent="0.25">
      <c r="D106" s="13" t="s">
        <v>152</v>
      </c>
      <c r="E106" s="54">
        <f>+E75*100/E65</f>
        <v>3.8917135943386025</v>
      </c>
      <c r="F106" s="54">
        <f>+F75*100/F65</f>
        <v>2.0431690886481704</v>
      </c>
      <c r="G106" s="54">
        <f>+G75*100/G65</f>
        <v>1.930851420580193</v>
      </c>
      <c r="H106" s="54">
        <f>+H75*100/H65</f>
        <v>-0.92546704666267088</v>
      </c>
      <c r="I106" s="4" t="s">
        <v>153</v>
      </c>
    </row>
    <row r="107" spans="1:10" ht="20.100000000000001" customHeight="1" x14ac:dyDescent="0.25">
      <c r="D107" s="13" t="s">
        <v>154</v>
      </c>
      <c r="E107" s="54">
        <f>+E82*100/E65</f>
        <v>2.3117585887981869</v>
      </c>
      <c r="F107" s="54">
        <f>+F82*100/F65</f>
        <v>0.64459031045123583</v>
      </c>
      <c r="G107" s="54">
        <f>+G82*100/G65</f>
        <v>0.15635704508554057</v>
      </c>
      <c r="H107" s="54">
        <f>+H82*100/H65</f>
        <v>1.8561670270355048</v>
      </c>
      <c r="I107" s="4" t="s">
        <v>155</v>
      </c>
    </row>
    <row r="108" spans="1:10" ht="20.100000000000001" customHeight="1" x14ac:dyDescent="0.25">
      <c r="A108" s="2"/>
      <c r="B108" s="2"/>
      <c r="C108" s="2"/>
      <c r="D108" s="13" t="s">
        <v>156</v>
      </c>
      <c r="E108" s="54">
        <f>E82*100/E30</f>
        <v>2.056770167575809</v>
      </c>
      <c r="F108" s="54">
        <f>F82*100/F30</f>
        <v>0.61677759800994458</v>
      </c>
      <c r="G108" s="54">
        <f>G82*100/G30</f>
        <v>0.17119318744430143</v>
      </c>
      <c r="H108" s="54">
        <f>H82*100/H30</f>
        <v>1.921381478001509</v>
      </c>
      <c r="I108" s="4" t="s">
        <v>157</v>
      </c>
    </row>
    <row r="109" spans="1:10" ht="20.100000000000001" customHeight="1" x14ac:dyDescent="0.25">
      <c r="A109" s="2"/>
      <c r="B109" s="2"/>
      <c r="C109" s="2"/>
      <c r="D109" s="14" t="s">
        <v>158</v>
      </c>
      <c r="E109" s="55">
        <f>+E84*100/E59</f>
        <v>3.9901738093282617</v>
      </c>
      <c r="F109" s="55">
        <f>+F84*100/F59</f>
        <v>1.2721231876286343</v>
      </c>
      <c r="G109" s="55">
        <f>+G84*100/G59</f>
        <v>0.34934688411062514</v>
      </c>
      <c r="H109" s="55">
        <f>+H84*100/H59</f>
        <v>4.1083921755910939</v>
      </c>
      <c r="I109" s="5" t="s">
        <v>159</v>
      </c>
      <c r="J109" s="56"/>
    </row>
    <row r="110" spans="1:10" ht="20.100000000000001" customHeight="1" x14ac:dyDescent="0.25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5">
      <c r="A111" s="2"/>
      <c r="B111" s="2"/>
      <c r="C111" s="2"/>
      <c r="D111" s="12" t="s">
        <v>160</v>
      </c>
      <c r="E111" s="46">
        <f>+E43*100/E30</f>
        <v>48.398919960293867</v>
      </c>
      <c r="F111" s="46">
        <f>+F43*100/F30</f>
        <v>51.461810649919656</v>
      </c>
      <c r="G111" s="46">
        <f>+G43*100/G30</f>
        <v>50.940853549856421</v>
      </c>
      <c r="H111" s="46">
        <f>+H43*100/H30</f>
        <v>53.179741367374632</v>
      </c>
      <c r="I111" s="3" t="s">
        <v>161</v>
      </c>
      <c r="J111" s="56"/>
    </row>
    <row r="112" spans="1:10" ht="20.100000000000001" customHeight="1" x14ac:dyDescent="0.25">
      <c r="A112" s="2"/>
      <c r="B112" s="2"/>
      <c r="C112" s="2"/>
      <c r="D112" s="13" t="s">
        <v>162</v>
      </c>
      <c r="E112" s="47">
        <f>+(E59+E60)*100/E30</f>
        <v>51.601080039706133</v>
      </c>
      <c r="F112" s="47">
        <f>+(F59+F60)*100/F30</f>
        <v>48.538189350080344</v>
      </c>
      <c r="G112" s="47">
        <f>+(G59+G60)*100/G30</f>
        <v>49.059146450143579</v>
      </c>
      <c r="H112" s="47">
        <f>+(H59+H60)*100/H30</f>
        <v>46.820258632625368</v>
      </c>
      <c r="I112" s="4" t="s">
        <v>163</v>
      </c>
      <c r="J112" s="56"/>
    </row>
    <row r="113" spans="1:10" ht="20.100000000000001" customHeight="1" x14ac:dyDescent="0.25">
      <c r="A113" s="2"/>
      <c r="B113" s="2"/>
      <c r="C113" s="2"/>
      <c r="D113" s="14" t="s">
        <v>164</v>
      </c>
      <c r="E113" s="48">
        <f>+E75/E76</f>
        <v>2.6638350104516064</v>
      </c>
      <c r="F113" s="48">
        <f>+F75/F76</f>
        <v>1.376408932180583</v>
      </c>
      <c r="G113" s="48">
        <f>+G75/G76</f>
        <v>1.1014242733152015</v>
      </c>
      <c r="H113" s="48">
        <f>+H75/H76</f>
        <v>-0.56877874320410438</v>
      </c>
      <c r="I113" s="5" t="s">
        <v>165</v>
      </c>
      <c r="J113" s="56"/>
    </row>
    <row r="114" spans="1:10" ht="20.100000000000001" customHeight="1" x14ac:dyDescent="0.25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5">
      <c r="A115" s="2"/>
      <c r="B115" s="2"/>
      <c r="C115" s="2"/>
      <c r="D115" s="12" t="s">
        <v>166</v>
      </c>
      <c r="E115" s="46">
        <f>+E65/E30</f>
        <v>0.8896993732572489</v>
      </c>
      <c r="F115" s="46">
        <f>+F65/F30</f>
        <v>0.95685210902127671</v>
      </c>
      <c r="G115" s="46">
        <f>+G65/G30</f>
        <v>1.0948863055748095</v>
      </c>
      <c r="H115" s="46">
        <f>+H65/H30</f>
        <v>1.0351339346169501</v>
      </c>
      <c r="I115" s="6" t="s">
        <v>167</v>
      </c>
      <c r="J115" s="56"/>
    </row>
    <row r="116" spans="1:10" ht="20.100000000000001" customHeight="1" x14ac:dyDescent="0.25">
      <c r="A116" s="2"/>
      <c r="B116" s="2"/>
      <c r="C116" s="2"/>
      <c r="D116" s="13" t="s">
        <v>168</v>
      </c>
      <c r="E116" s="47">
        <f>+E65/E28</f>
        <v>3.8798170945505168</v>
      </c>
      <c r="F116" s="47">
        <f>+F65/F28</f>
        <v>4.0271315481633749</v>
      </c>
      <c r="G116" s="47">
        <f>+G65/G28</f>
        <v>4.1719892723845398</v>
      </c>
      <c r="H116" s="47">
        <f>+H65/H28</f>
        <v>4.532473412604161</v>
      </c>
      <c r="I116" s="7" t="s">
        <v>169</v>
      </c>
      <c r="J116" s="56"/>
    </row>
    <row r="117" spans="1:10" ht="20.100000000000001" customHeight="1" x14ac:dyDescent="0.25">
      <c r="A117" s="2"/>
      <c r="B117" s="2"/>
      <c r="C117" s="2"/>
      <c r="D117" s="14" t="s">
        <v>170</v>
      </c>
      <c r="E117" s="48">
        <f>+E65/E120</f>
        <v>3.8082304039811556</v>
      </c>
      <c r="F117" s="48">
        <f>+F65/F120</f>
        <v>4.6448007115659902</v>
      </c>
      <c r="G117" s="48">
        <f>+G65/G120</f>
        <v>5.2974680827414922</v>
      </c>
      <c r="H117" s="48">
        <f>+H65/H120</f>
        <v>4.9413972158824642</v>
      </c>
      <c r="I117" s="8" t="s">
        <v>171</v>
      </c>
      <c r="J117" s="56"/>
    </row>
    <row r="118" spans="1:10" ht="20.100000000000001" customHeight="1" x14ac:dyDescent="0.25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5">
      <c r="A119" s="2"/>
      <c r="B119" s="2"/>
      <c r="C119" s="2"/>
      <c r="D119" s="12" t="s">
        <v>172</v>
      </c>
      <c r="E119" s="46">
        <f>+E23/E39</f>
        <v>1.4827078908481761</v>
      </c>
      <c r="F119" s="46">
        <f>+F23/F39</f>
        <v>1.4092570000965383</v>
      </c>
      <c r="G119" s="46">
        <f>+G23/G39</f>
        <v>1.4329005693715411</v>
      </c>
      <c r="H119" s="46">
        <f>+H23/H39</f>
        <v>1.4101671233678448</v>
      </c>
      <c r="I119" s="6" t="s">
        <v>173</v>
      </c>
      <c r="J119" s="56"/>
    </row>
    <row r="120" spans="1:10" ht="20.100000000000001" customHeight="1" x14ac:dyDescent="0.25">
      <c r="A120" s="2"/>
      <c r="B120" s="2"/>
      <c r="C120" s="2"/>
      <c r="D120" s="14" t="s">
        <v>174</v>
      </c>
      <c r="E120" s="42">
        <f>+E23-E39</f>
        <v>2957935</v>
      </c>
      <c r="F120" s="42">
        <f>+F23-F39</f>
        <v>2662297</v>
      </c>
      <c r="G120" s="42">
        <f>+G23-G39</f>
        <v>2609090</v>
      </c>
      <c r="H120" s="42">
        <f>+H23-H39</f>
        <v>2761234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Hiba SaqaAllah</cp:lastModifiedBy>
  <cp:lastPrinted>2007-11-30T22:34:10Z</cp:lastPrinted>
  <dcterms:created xsi:type="dcterms:W3CDTF">2003-07-09T06:36:55Z</dcterms:created>
  <dcterms:modified xsi:type="dcterms:W3CDTF">2022-09-29T07:58:10Z</dcterms:modified>
</cp:coreProperties>
</file>